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 в ЗС КК\"/>
    </mc:Choice>
  </mc:AlternateContent>
  <bookViews>
    <workbookView xWindow="0" yWindow="0" windowWidth="28800" windowHeight="11400"/>
  </bookViews>
  <sheets>
    <sheet name="ожид ХОР" sheetId="1" r:id="rId1"/>
  </sheets>
  <definedNames>
    <definedName name="_xlnm.Print_Titles" localSheetId="0">'ожид ХОР'!$5:$5</definedName>
    <definedName name="_xlnm.Print_Area" localSheetId="0">'ожид ХОР'!$A$1:$E$73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0" i="1" l="1"/>
  <c r="C59" i="1"/>
  <c r="C66" i="1"/>
  <c r="C69" i="1"/>
  <c r="C64" i="1"/>
  <c r="C55" i="1"/>
  <c r="D60" i="1"/>
  <c r="D59" i="1"/>
  <c r="D66" i="1"/>
  <c r="D69" i="1"/>
  <c r="D64" i="1"/>
  <c r="D55" i="1"/>
  <c r="E60" i="1"/>
  <c r="E59" i="1"/>
  <c r="E66" i="1"/>
  <c r="E69" i="1"/>
  <c r="E64" i="1"/>
  <c r="E56" i="1"/>
  <c r="E55" i="1"/>
  <c r="C72" i="1"/>
  <c r="E71" i="1"/>
  <c r="D71" i="1"/>
  <c r="C71" i="1"/>
  <c r="E6" i="1"/>
  <c r="E28" i="1"/>
  <c r="E27" i="1"/>
  <c r="E38" i="1"/>
  <c r="E53" i="1"/>
  <c r="E54" i="1"/>
  <c r="D6" i="1"/>
  <c r="D28" i="1"/>
  <c r="D27" i="1"/>
  <c r="D38" i="1"/>
  <c r="D53" i="1"/>
  <c r="D54" i="1"/>
  <c r="C6" i="1"/>
  <c r="C28" i="1"/>
  <c r="C27" i="1"/>
  <c r="C38" i="1"/>
  <c r="C53" i="1"/>
  <c r="C54" i="1"/>
</calcChain>
</file>

<file path=xl/sharedStrings.xml><?xml version="1.0" encoding="utf-8"?>
<sst xmlns="http://schemas.openxmlformats.org/spreadsheetml/2006/main" count="139" uniqueCount="139">
  <si>
    <t>Оценка ожидаемого исполнения краевого бюджета за 2020 год</t>
  </si>
  <si>
    <t xml:space="preserve">     тыс. рублей</t>
  </si>
  <si>
    <t>Код</t>
  </si>
  <si>
    <t>Наименование</t>
  </si>
  <si>
    <t>Уточненный план по состоянию 01.10.2020 г.</t>
  </si>
  <si>
    <t>Исполнено по состоянию на 01.10.2020 г.</t>
  </si>
  <si>
    <t>Ожидаемое исполнение 
за 2020 г.</t>
  </si>
  <si>
    <t>1 00 00000 00 0000 000</t>
  </si>
  <si>
    <t>1. ДОХОДЫ</t>
  </si>
  <si>
    <t>1 01 01000 00  0000 110</t>
  </si>
  <si>
    <t>Налог на прибыль организаций</t>
  </si>
  <si>
    <t>1 01 02000 01 0000 110</t>
  </si>
  <si>
    <t>Налог на доходы физических лиц</t>
  </si>
  <si>
    <t>1 03 02000 01 0000 110</t>
  </si>
  <si>
    <t xml:space="preserve">Акцизы по подакцизным товарам (продукции), производимым на территории Российской Федерации </t>
  </si>
  <si>
    <t>1 05 01000 00 0000 000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</si>
  <si>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</si>
  <si>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</si>
  <si>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</si>
  <si>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1 05 06000 01 0000 110</t>
  </si>
  <si>
    <t>Налог на профессиональный доход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</si>
  <si>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</si>
  <si>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</si>
  <si>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</si>
  <si>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</si>
  <si>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</si>
  <si>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</si>
  <si>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</si>
  <si>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</si>
  <si>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</si>
  <si>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</si>
  <si>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</si>
  <si>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</si>
  <si>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</si>
  <si>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</si>
  <si>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</si>
  <si>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</si>
  <si>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</si>
  <si>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</si>
  <si>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</si>
  <si>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</si>
  <si>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</si>
  <si>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</si>
  <si>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</si>
  <si>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</si>
  <si>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</si>
  <si>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 санкции, возмещение ущерба</t>
  </si>
  <si>
    <t>1 17 00000 00 0000 000</t>
  </si>
  <si>
    <t>Прочие неналоговые доходы</t>
  </si>
  <si>
    <t>2 00 00000 00 0000 000</t>
  </si>
  <si>
    <t>2. БЕЗВОЗМЕЗДНЫЕ ПОСТУПЛЕНИЯ</t>
  </si>
  <si>
    <t>2 02 00000 00 0000 000</t>
  </si>
  <si>
    <t>Безвозмездные перечисления от бюджетов других уровней:</t>
  </si>
  <si>
    <t>2 02 01000 00 0000 151</t>
  </si>
  <si>
    <t>Дотации бюджетам субъектов Российской Федерации и муниципальных образований</t>
  </si>
  <si>
    <t>2 02 15001 00 0000 151</t>
  </si>
  <si>
    <t>- дотации на выравнивание уровня бюджетной обеспеченности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</si>
  <si>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</si>
  <si>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</si>
  <si>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2 02 03000 00 0000 151</t>
  </si>
  <si>
    <t xml:space="preserve">Субвенции бюджетам субъектов Российской Федерации и муниципальных образований </t>
  </si>
  <si>
    <t>2 02 04000 00 0000 151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</si>
  <si>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</si>
  <si>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</si>
  <si>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</si>
  <si>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</si>
  <si>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</si>
  <si>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</si>
  <si>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</si>
  <si>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</si>
  <si>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</si>
  <si>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ВСЕГО ДОХОДОВ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</si>
  <si>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</si>
  <si>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</si>
  <si>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</si>
  <si>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</si>
  <si>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</si>
  <si>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</si>
  <si>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</si>
  <si>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</si>
  <si>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</si>
  <si>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</si>
  <si>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</si>
  <si>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</si>
  <si>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</si>
  <si>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</si>
  <si>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</si>
  <si>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 и кинематография</t>
  </si>
  <si>
    <t>0900</t>
  </si>
  <si>
    <t>Здравоохранение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</si>
  <si>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</si>
  <si>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</si>
  <si>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</si>
  <si>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</si>
  <si>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</si>
  <si>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</si>
  <si>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</si>
  <si>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</si>
  <si>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1400</t>
  </si>
  <si>
    <t>Межбюджетные трансферты общего характера бюджетам бюджетной системы Российской Федерации</t>
  </si>
  <si>
    <t>ВСЕГО РАСХОДОВ</t>
  </si>
  <si>
    <t>Профицит бюджета (+), дефицит (-)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</si>
  <si>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</si>
  <si>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</si>
  <si>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</si>
  <si>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</si>
  <si>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</si>
  <si>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</si>
  <si>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</si>
  <si>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</si>
  <si>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</si>
  <si>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</si>
  <si>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</si>
  <si>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</si>
  <si>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</si>
  <si>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</si>
  <si>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</si>
  <si>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</si>
  <si>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</si>
  <si>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</si>
  <si>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</si>
  <si>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</si>
  <si>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</si>
  <si>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</si>
  <si>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</si>
  <si>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01 06 05 01 02 0000 640</t>
  </si>
  <si>
    <t>Возврат бюджетных кредитов, предоставленных  юридическим лицам из бюджетов субъектов  Российской Федерации в валюте Российской  Федерации</t>
  </si>
  <si>
    <t>01 06 05 02 02 0000 640</t>
  </si>
  <si>
    <t>Возврат бюджетных кредитов, предоставленных  другим бюджетам бюджетной системы Российской  Федерации из бюджетов субъектов Российской  Федерации в валюте  Российской Федерации</t>
  </si>
  <si>
    <t>01 06 05 00 00 0000 500</t>
  </si>
  <si>
    <t>Предоставление бюджетных кредитов внутри  страны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</si>
  <si>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</si>
  <si>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</si>
  <si>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02 05 00 00 00 0000 000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</si>
  <si>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</si>
  <si>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</si>
  <si>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</si>
  <si>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</si>
  <si>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внешнего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</si>
</sst>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 ;\-#,##0.00\ 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0" fontId="2" fillId="0" borderId="0" xfId="0" applyFont="1" applyBorder="1" applyAlignment="1">
      <alignment horizontal="centerContinuous" vertical="center" wrapText="1"/>
    </xf>
    <xf numFmtId="0" fontId="3" fillId="0" borderId="0" xfId="0" applyFont="1" applyBorder="1" applyAlignment="1">
      <alignment horizontal="centerContinuous"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5" fillId="0" borderId="0" xfId="2" applyFont="1" applyFill="1" applyBorder="1"/>
    <xf numFmtId="0" fontId="6" fillId="2" borderId="0" xfId="0" applyFont="1" applyFill="1" applyBorder="1" applyAlignment="1">
      <alignment horizontal="right" vertical="center" wrapText="1"/>
    </xf>
    <xf numFmtId="1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1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/>
    </xf>
    <xf numFmtId="1" fontId="10" fillId="0" borderId="3" xfId="2" applyNumberFormat="1" applyFont="1" applyFill="1" applyBorder="1" applyAlignment="1">
      <alignment horizontal="center"/>
    </xf>
    <xf numFmtId="165" fontId="10" fillId="0" borderId="3" xfId="1" applyNumberFormat="1" applyFont="1" applyFill="1" applyBorder="1" applyAlignment="1">
      <alignment horizontal="right" vertical="center" wrapText="1"/>
    </xf>
    <xf numFmtId="0" fontId="11" fillId="0" borderId="0" xfId="2" applyFont="1" applyFill="1" applyBorder="1"/>
    <xf numFmtId="1" fontId="7" fillId="0" borderId="4" xfId="0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right" vertical="center" wrapText="1"/>
    </xf>
    <xf numFmtId="0" fontId="12" fillId="0" borderId="0" xfId="2" applyFont="1" applyFill="1" applyBorder="1"/>
    <xf numFmtId="165" fontId="6" fillId="2" borderId="4" xfId="1" applyNumberFormat="1" applyFont="1" applyFill="1" applyBorder="1" applyAlignment="1">
      <alignment horizontal="right" vertical="center" wrapText="1"/>
    </xf>
    <xf numFmtId="0" fontId="13" fillId="0" borderId="0" xfId="2" applyFont="1" applyFill="1" applyBorder="1"/>
    <xf numFmtId="1" fontId="10" fillId="0" borderId="4" xfId="0" applyNumberFormat="1" applyFont="1" applyFill="1" applyBorder="1" applyAlignment="1">
      <alignment horizontal="center" vertical="center" wrapText="1"/>
    </xf>
    <xf numFmtId="165" fontId="14" fillId="0" borderId="4" xfId="1" applyNumberFormat="1" applyFont="1" applyFill="1" applyBorder="1" applyAlignment="1">
      <alignment horizontal="right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165" fontId="10" fillId="0" borderId="4" xfId="1" applyNumberFormat="1" applyFont="1" applyFill="1" applyBorder="1" applyAlignment="1">
      <alignment horizontal="right" vertical="center" wrapText="1"/>
    </xf>
    <xf numFmtId="165" fontId="10" fillId="2" borderId="4" xfId="1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center" vertical="top" wrapText="1"/>
    </xf>
    <xf numFmtId="165" fontId="14" fillId="2" borderId="4" xfId="1" applyNumberFormat="1" applyFont="1" applyFill="1" applyBorder="1" applyAlignment="1">
      <alignment horizontal="right" vertical="center" wrapText="1"/>
    </xf>
    <xf numFmtId="1" fontId="11" fillId="0" borderId="4" xfId="2" applyNumberFormat="1" applyFont="1" applyFill="1" applyBorder="1"/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1" applyNumberFormat="1" applyFont="1" applyFill="1" applyBorder="1" applyAlignment="1">
      <alignment horizontal="right" vertical="center" wrapText="1"/>
    </xf>
    <xf numFmtId="0" fontId="14" fillId="0" borderId="5" xfId="0" applyFont="1" applyFill="1" applyBorder="1" applyAlignment="1">
      <alignment horizontal="center" vertical="center" wrapText="1"/>
    </xf>
    <xf numFmtId="165" fontId="14" fillId="0" borderId="5" xfId="1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165" fontId="6" fillId="0" borderId="6" xfId="1" applyNumberFormat="1" applyFont="1" applyFill="1" applyBorder="1" applyAlignment="1">
      <alignment horizontal="right" vertical="center" wrapText="1"/>
    </xf>
    <xf numFmtId="165" fontId="6" fillId="2" borderId="6" xfId="1" applyNumberFormat="1" applyFont="1" applyFill="1" applyBorder="1" applyAlignment="1">
      <alignment horizontal="right" vertical="center" wrapText="1"/>
    </xf>
    <xf numFmtId="1" fontId="5" fillId="0" borderId="0" xfId="2" applyNumberFormat="1" applyFont="1" applyFill="1" applyBorder="1"/>
    <xf numFmtId="0" fontId="5" fillId="0" borderId="0" xfId="2" applyFont="1" applyFill="1" applyBorder="1" applyAlignment="1">
      <alignment horizontal="right" vertical="center"/>
    </xf>
    <xf numFmtId="0" fontId="5" fillId="2" borderId="0" xfId="2" applyFont="1" applyFill="1" applyBorder="1" applyAlignment="1">
      <alignment horizontal="right" vertical="center"/>
    </xf>
    <xf numFmtId="0" fontId="10" fillId="0" borderId="3" xfId="2" applyFont="1" applyFill="1" applyBorder="1" applyAlignment="1">
      <alignment horizontal="left" vertical="center"/>
    </xf>
    <xf numFmtId="0" fontId="7" fillId="0" borderId="4" xfId="2" applyNumberFormat="1" applyFont="1" applyFill="1" applyBorder="1" applyAlignment="1">
      <alignment horizontal="left" vertical="center" wrapText="1"/>
    </xf>
    <xf numFmtId="49" fontId="7" fillId="0" borderId="4" xfId="2" applyNumberFormat="1" applyFont="1" applyFill="1" applyBorder="1" applyAlignment="1">
      <alignment horizontal="left" vertical="center" wrapText="1"/>
    </xf>
    <xf numFmtId="0" fontId="10" fillId="0" borderId="4" xfId="2" applyNumberFormat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_прогноз конс бюд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73"/>
  <sheetViews>
    <sheetView tabSelected="1" zoomScale="70" zoomScaleNormal="70" zoomScaleSheetLayoutView="70" workbookViewId="0">
      <pane xSplit="2" ySplit="5" topLeftCell="C24" activePane="bottomRight" state="frozen"/>
      <selection pane="topRight" activeCell="C1" sqref="C1"/>
      <selection pane="bottomLeft" activeCell="A6" sqref="A6"/>
      <selection pane="bottomRight" activeCell="E51" sqref="E51"/>
    </sheetView>
  </sheetViews>
  <sheetFormatPr defaultRowHeight="15" x14ac:dyDescent="0.2"/>
  <cols>
    <col min="1" max="1" width="25.7109375" style="39" customWidth="1"/>
    <col min="2" max="2" width="96" style="4" customWidth="1"/>
    <col min="3" max="3" width="18" style="4" customWidth="1"/>
    <col min="4" max="4" width="16.7109375" style="40" customWidth="1"/>
    <col min="5" max="5" width="16.7109375" style="41" customWidth="1"/>
    <col min="6" max="16384" width="9.140625" style="4"/>
  </cols>
  <sheetData>
    <row r="1" spans="1:5" ht="20.25" x14ac:dyDescent="0.2">
      <c r="A1" s="1" t="s">
        <v>0</v>
      </c>
      <c r="B1" s="2"/>
      <c r="C1" s="2"/>
      <c r="D1" s="2"/>
      <c r="E1" s="3"/>
    </row>
    <row r="2" spans="1:5" ht="20.25" x14ac:dyDescent="0.2">
      <c r="A2" s="1"/>
      <c r="B2" s="2"/>
      <c r="C2" s="2"/>
      <c r="D2" s="2"/>
      <c r="E2" s="3"/>
    </row>
    <row r="3" spans="1:5" ht="20.25" x14ac:dyDescent="0.2">
      <c r="A3" s="2"/>
      <c r="B3" s="2"/>
      <c r="C3" s="2"/>
      <c r="D3" s="2"/>
      <c r="E3" s="5" t="s">
        <v>1</v>
      </c>
    </row>
    <row r="4" spans="1:5" ht="63" x14ac:dyDescent="0.2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</row>
    <row r="5" spans="1:5" s="14" customFormat="1" ht="11.25" x14ac:dyDescent="0.2">
      <c r="A5" s="10">
        <v>1</v>
      </c>
      <c r="B5" s="11">
        <v>2</v>
      </c>
      <c r="C5" s="12">
        <v>3</v>
      </c>
      <c r="D5" s="12">
        <v>4</v>
      </c>
      <c r="E5" s="13">
        <v>5</v>
      </c>
    </row>
    <row r="6" spans="1:5" s="17" customFormat="1" ht="15.75" x14ac:dyDescent="0.25">
      <c r="A6" s="15" t="s">
        <v>7</v>
      </c>
      <c r="B6" s="42" t="s">
        <v>8</v>
      </c>
      <c r="C6" s="16">
        <f>SUM(C7:C9,C10:C26)</f>
        <v>25526927.006580006</v>
      </c>
      <c r="D6" s="16">
        <f>SUM(D7:D9,D10:D26)</f>
        <v>17295112.041710004</v>
      </c>
      <c r="E6" s="16">
        <f>SUM(E7:E9,E10:E26)</f>
        <v>23700901.56176421</v>
      </c>
    </row>
    <row r="7" spans="1:5" s="20" customFormat="1" ht="15.75" x14ac:dyDescent="0.2">
      <c r="A7" s="18" t="s">
        <v>9</v>
      </c>
      <c r="B7" s="43" t="s">
        <v>10</v>
      </c>
      <c r="C7" s="19">
        <v>3082866.1588699999</v>
      </c>
      <c r="D7" s="19">
        <v>2923626.0536199999</v>
      </c>
      <c r="E7" s="19">
        <v>3518538</v>
      </c>
    </row>
    <row r="8" spans="1:5" s="20" customFormat="1" ht="15.75" x14ac:dyDescent="0.2">
      <c r="A8" s="18" t="s">
        <v>11</v>
      </c>
      <c r="B8" s="43" t="s">
        <v>12</v>
      </c>
      <c r="C8" s="19">
        <v>15503150</v>
      </c>
      <c r="D8" s="19">
        <v>9739210.41928</v>
      </c>
      <c r="E8" s="19">
        <v>13861250</v>
      </c>
    </row>
    <row r="9" spans="1:5" s="20" customFormat="1" ht="31.5" x14ac:dyDescent="0.2">
      <c r="A9" s="18" t="s">
        <v>13</v>
      </c>
      <c r="B9" s="43" t="s">
        <v>14</v>
      </c>
      <c r="C9" s="19">
        <v>1536117.87001</v>
      </c>
      <c r="D9" s="19">
        <v>984168.69344000006</v>
      </c>
      <c r="E9" s="19">
        <v>1521177.8700099997</v>
      </c>
    </row>
    <row r="10" spans="1:5" s="20" customFormat="1" ht="15.75" x14ac:dyDescent="0.2">
      <c r="A10" s="18" t="s">
        <v>15</v>
      </c>
      <c r="B10" s="43" t="s">
        <v>16</v>
      </c>
      <c r="C10" s="19">
        <v>1063165</v>
      </c>
      <c r="D10" s="19">
        <v>584600.83817</v>
      </c>
      <c r="E10" s="19">
        <v>758700</v>
      </c>
    </row>
    <row r="11" spans="1:5" s="20" customFormat="1" ht="15.75" x14ac:dyDescent="0.2">
      <c r="A11" s="18" t="s">
        <v>17</v>
      </c>
      <c r="B11" s="43" t="s">
        <v>18</v>
      </c>
      <c r="C11" s="19"/>
      <c r="D11" s="19">
        <v>16.004999999999999</v>
      </c>
      <c r="E11" s="19">
        <v>16.004999999999999</v>
      </c>
    </row>
    <row r="12" spans="1:5" s="20" customFormat="1" ht="15.75" x14ac:dyDescent="0.2">
      <c r="A12" s="18" t="s">
        <v>19</v>
      </c>
      <c r="B12" s="43" t="s">
        <v>20</v>
      </c>
      <c r="C12" s="19"/>
      <c r="D12" s="19">
        <v>20.078099999999999</v>
      </c>
      <c r="E12" s="19">
        <v>100</v>
      </c>
    </row>
    <row r="13" spans="1:5" ht="15.75" x14ac:dyDescent="0.2">
      <c r="A13" s="18" t="s">
        <v>21</v>
      </c>
      <c r="B13" s="43" t="s">
        <v>22</v>
      </c>
      <c r="C13" s="19">
        <v>1940864</v>
      </c>
      <c r="D13" s="19">
        <v>1325578.44737</v>
      </c>
      <c r="E13" s="19">
        <v>1583800</v>
      </c>
    </row>
    <row r="14" spans="1:5" s="20" customFormat="1" ht="15.75" x14ac:dyDescent="0.2">
      <c r="A14" s="18" t="s">
        <v>23</v>
      </c>
      <c r="B14" s="43" t="s">
        <v>24</v>
      </c>
      <c r="C14" s="19">
        <v>848124</v>
      </c>
      <c r="D14" s="19">
        <v>341562.90155000001</v>
      </c>
      <c r="E14" s="19">
        <v>721700</v>
      </c>
    </row>
    <row r="15" spans="1:5" s="20" customFormat="1" ht="15.75" x14ac:dyDescent="0.2">
      <c r="A15" s="18" t="s">
        <v>25</v>
      </c>
      <c r="B15" s="43" t="s">
        <v>26</v>
      </c>
      <c r="C15" s="19">
        <v>980</v>
      </c>
      <c r="D15" s="19">
        <v>1155</v>
      </c>
      <c r="E15" s="19">
        <v>1302</v>
      </c>
    </row>
    <row r="16" spans="1:5" s="20" customFormat="1" ht="15.75" x14ac:dyDescent="0.2">
      <c r="A16" s="18" t="s">
        <v>27</v>
      </c>
      <c r="B16" s="44" t="s">
        <v>28</v>
      </c>
      <c r="C16" s="19">
        <v>266670</v>
      </c>
      <c r="D16" s="19">
        <v>178499.20978999999</v>
      </c>
      <c r="E16" s="19">
        <v>225100</v>
      </c>
    </row>
    <row r="17" spans="1:5" s="20" customFormat="1" ht="31.5" x14ac:dyDescent="0.2">
      <c r="A17" s="18" t="s">
        <v>29</v>
      </c>
      <c r="B17" s="43" t="s">
        <v>30</v>
      </c>
      <c r="C17" s="19">
        <v>590630</v>
      </c>
      <c r="D17" s="19">
        <v>377363.22464999999</v>
      </c>
      <c r="E17" s="19">
        <v>544800</v>
      </c>
    </row>
    <row r="18" spans="1:5" s="20" customFormat="1" ht="15.75" x14ac:dyDescent="0.2">
      <c r="A18" s="18" t="s">
        <v>31</v>
      </c>
      <c r="B18" s="43" t="s">
        <v>32</v>
      </c>
      <c r="C18" s="19">
        <v>65897.009999999995</v>
      </c>
      <c r="D18" s="19">
        <v>31321.916069999999</v>
      </c>
      <c r="E18" s="19">
        <v>49808.282561578948</v>
      </c>
    </row>
    <row r="19" spans="1:5" ht="15.75" x14ac:dyDescent="0.2">
      <c r="A19" s="18" t="s">
        <v>33</v>
      </c>
      <c r="B19" s="43" t="s">
        <v>34</v>
      </c>
      <c r="C19" s="19">
        <v>1</v>
      </c>
      <c r="D19" s="19">
        <v>-3.6632600000000002</v>
      </c>
      <c r="E19" s="19">
        <v>0</v>
      </c>
    </row>
    <row r="20" spans="1:5" ht="31.5" x14ac:dyDescent="0.2">
      <c r="A20" s="18" t="s">
        <v>35</v>
      </c>
      <c r="B20" s="43" t="s">
        <v>36</v>
      </c>
      <c r="C20" s="19">
        <v>69905.17</v>
      </c>
      <c r="D20" s="19">
        <v>165316.28938</v>
      </c>
      <c r="E20" s="21">
        <v>186683.55832000001</v>
      </c>
    </row>
    <row r="21" spans="1:5" ht="15.75" x14ac:dyDescent="0.2">
      <c r="A21" s="18" t="s">
        <v>37</v>
      </c>
      <c r="B21" s="43" t="s">
        <v>38</v>
      </c>
      <c r="C21" s="19">
        <v>71405.440000000002</v>
      </c>
      <c r="D21" s="19">
        <v>103574.47879000001</v>
      </c>
      <c r="E21" s="21">
        <v>121001.37479263156</v>
      </c>
    </row>
    <row r="22" spans="1:5" ht="15.75" x14ac:dyDescent="0.2">
      <c r="A22" s="18" t="s">
        <v>39</v>
      </c>
      <c r="B22" s="43" t="s">
        <v>40</v>
      </c>
      <c r="C22" s="19">
        <v>266517.99369999999</v>
      </c>
      <c r="D22" s="19">
        <v>358774.85924999998</v>
      </c>
      <c r="E22" s="21">
        <v>382872.98639999994</v>
      </c>
    </row>
    <row r="23" spans="1:5" s="22" customFormat="1" ht="15.75" x14ac:dyDescent="0.2">
      <c r="A23" s="18" t="s">
        <v>41</v>
      </c>
      <c r="B23" s="43" t="s">
        <v>42</v>
      </c>
      <c r="C23" s="19">
        <v>90</v>
      </c>
      <c r="D23" s="19">
        <v>3403.0426400000001</v>
      </c>
      <c r="E23" s="21">
        <v>3470</v>
      </c>
    </row>
    <row r="24" spans="1:5" ht="15.75" x14ac:dyDescent="0.2">
      <c r="A24" s="18" t="s">
        <v>43</v>
      </c>
      <c r="B24" s="43" t="s">
        <v>44</v>
      </c>
      <c r="C24" s="19">
        <v>1332.894</v>
      </c>
      <c r="D24" s="19">
        <v>722.06700000000001</v>
      </c>
      <c r="E24" s="21">
        <v>1332.894</v>
      </c>
    </row>
    <row r="25" spans="1:5" ht="15.75" x14ac:dyDescent="0.2">
      <c r="A25" s="18" t="s">
        <v>45</v>
      </c>
      <c r="B25" s="43" t="s">
        <v>46</v>
      </c>
      <c r="C25" s="19">
        <v>219163.77</v>
      </c>
      <c r="D25" s="19">
        <v>175519.97136000003</v>
      </c>
      <c r="E25" s="21">
        <v>219163.77</v>
      </c>
    </row>
    <row r="26" spans="1:5" ht="15.75" x14ac:dyDescent="0.2">
      <c r="A26" s="18" t="s">
        <v>47</v>
      </c>
      <c r="B26" s="43" t="s">
        <v>48</v>
      </c>
      <c r="C26" s="19">
        <v>46.7</v>
      </c>
      <c r="D26" s="19">
        <v>682.20951000000002</v>
      </c>
      <c r="E26" s="21">
        <v>84.820679999999996</v>
      </c>
    </row>
    <row r="27" spans="1:5" s="17" customFormat="1" ht="15.75" x14ac:dyDescent="0.25">
      <c r="A27" s="23" t="s">
        <v>49</v>
      </c>
      <c r="B27" s="45" t="s">
        <v>50</v>
      </c>
      <c r="C27" s="24">
        <f>C28+C34+C35+C36+C37</f>
        <v>66394439.293250002</v>
      </c>
      <c r="D27" s="24">
        <f t="shared" ref="D27" si="0">D28+D34+D35+D36+D37</f>
        <v>47838014.937720016</v>
      </c>
      <c r="E27" s="24">
        <f>E28+E34+E35+E36+E37</f>
        <v>66552342.423730008</v>
      </c>
    </row>
    <row r="28" spans="1:5" ht="15.75" x14ac:dyDescent="0.2">
      <c r="A28" s="18" t="s">
        <v>51</v>
      </c>
      <c r="B28" s="43" t="s">
        <v>52</v>
      </c>
      <c r="C28" s="19">
        <f>C29+C31+C32+C33</f>
        <v>58149470.083999999</v>
      </c>
      <c r="D28" s="19">
        <f t="shared" ref="D28" si="1">D29+D31+D32+D33</f>
        <v>41751749.294620007</v>
      </c>
      <c r="E28" s="21">
        <f>E29+E31+E32+E33</f>
        <v>58731246.484000005</v>
      </c>
    </row>
    <row r="29" spans="1:5" ht="15.75" x14ac:dyDescent="0.2">
      <c r="A29" s="18" t="s">
        <v>53</v>
      </c>
      <c r="B29" s="43" t="s">
        <v>54</v>
      </c>
      <c r="C29" s="19">
        <v>43601674.200000003</v>
      </c>
      <c r="D29" s="19">
        <v>33965903</v>
      </c>
      <c r="E29" s="21">
        <v>44176493.600000001</v>
      </c>
    </row>
    <row r="30" spans="1:5" ht="15.75" x14ac:dyDescent="0.2">
      <c r="A30" s="18" t="s">
        <v>55</v>
      </c>
      <c r="B30" s="44" t="s">
        <v>56</v>
      </c>
      <c r="C30" s="19">
        <v>41128793.600000001</v>
      </c>
      <c r="D30" s="19">
        <v>31168100</v>
      </c>
      <c r="E30" s="21">
        <v>41128793.600000001</v>
      </c>
    </row>
    <row r="31" spans="1:5" s="20" customFormat="1" ht="31.5" x14ac:dyDescent="0.2">
      <c r="A31" s="18" t="s">
        <v>57</v>
      </c>
      <c r="B31" s="44" t="s">
        <v>58</v>
      </c>
      <c r="C31" s="19">
        <v>6317321.7999999998</v>
      </c>
      <c r="D31" s="19">
        <v>4030531.60891</v>
      </c>
      <c r="E31" s="21">
        <v>6323830.5999999996</v>
      </c>
    </row>
    <row r="32" spans="1:5" s="20" customFormat="1" ht="15.75" x14ac:dyDescent="0.2">
      <c r="A32" s="18" t="s">
        <v>59</v>
      </c>
      <c r="B32" s="44" t="s">
        <v>60</v>
      </c>
      <c r="C32" s="19">
        <v>2065103.9</v>
      </c>
      <c r="D32" s="19">
        <v>1316273.1658800002</v>
      </c>
      <c r="E32" s="21">
        <v>2065552.0999999999</v>
      </c>
    </row>
    <row r="33" spans="1:5" s="20" customFormat="1" ht="15.75" x14ac:dyDescent="0.2">
      <c r="A33" s="18" t="s">
        <v>61</v>
      </c>
      <c r="B33" s="44" t="s">
        <v>62</v>
      </c>
      <c r="C33" s="19">
        <v>6165370.1840000004</v>
      </c>
      <c r="D33" s="19">
        <v>2439041.5198300001</v>
      </c>
      <c r="E33" s="21">
        <v>6165370.1840000004</v>
      </c>
    </row>
    <row r="34" spans="1:5" ht="15.75" x14ac:dyDescent="0.25">
      <c r="A34" s="18" t="s">
        <v>63</v>
      </c>
      <c r="B34" s="46" t="s">
        <v>64</v>
      </c>
      <c r="C34" s="19">
        <v>301826.26301</v>
      </c>
      <c r="D34" s="19">
        <v>272436.26938000001</v>
      </c>
      <c r="E34" s="21">
        <v>301826.26301</v>
      </c>
    </row>
    <row r="35" spans="1:5" ht="15.75" x14ac:dyDescent="0.25">
      <c r="A35" s="18" t="s">
        <v>65</v>
      </c>
      <c r="B35" s="46" t="s">
        <v>66</v>
      </c>
      <c r="C35" s="19">
        <v>7970833.2659999998</v>
      </c>
      <c r="D35" s="19">
        <v>5796989.648</v>
      </c>
      <c r="E35" s="21">
        <v>7970833.2659999998</v>
      </c>
    </row>
    <row r="36" spans="1:5" ht="47.25" x14ac:dyDescent="0.2">
      <c r="A36" s="18" t="s">
        <v>67</v>
      </c>
      <c r="B36" s="43" t="s">
        <v>68</v>
      </c>
      <c r="C36" s="19">
        <v>0</v>
      </c>
      <c r="D36" s="19">
        <v>62603.802320000003</v>
      </c>
      <c r="E36" s="21">
        <v>63056.708030000002</v>
      </c>
    </row>
    <row r="37" spans="1:5" ht="31.5" x14ac:dyDescent="0.2">
      <c r="A37" s="18" t="s">
        <v>69</v>
      </c>
      <c r="B37" s="43" t="s">
        <v>70</v>
      </c>
      <c r="C37" s="19">
        <v>-27690.319760000002</v>
      </c>
      <c r="D37" s="19">
        <v>-45764.0766</v>
      </c>
      <c r="E37" s="21">
        <v>-514620.29730999999</v>
      </c>
    </row>
    <row r="38" spans="1:5" ht="15.75" x14ac:dyDescent="0.2">
      <c r="A38" s="25" t="s">
        <v>71</v>
      </c>
      <c r="B38" s="25"/>
      <c r="C38" s="26">
        <f>C6+C27</f>
        <v>91921366.299830005</v>
      </c>
      <c r="D38" s="26">
        <f>D6+D27</f>
        <v>65133126.97943002</v>
      </c>
      <c r="E38" s="27">
        <f>E6+E27</f>
        <v>90253243.985494226</v>
      </c>
    </row>
    <row r="39" spans="1:5" ht="15.75" x14ac:dyDescent="0.2">
      <c r="A39" s="28" t="s">
        <v>72</v>
      </c>
      <c r="B39" s="47" t="s">
        <v>73</v>
      </c>
      <c r="C39" s="19">
        <v>4344063.1232099999</v>
      </c>
      <c r="D39" s="19">
        <v>2700713.0205799998</v>
      </c>
      <c r="E39" s="21">
        <v>4452054.4507099995</v>
      </c>
    </row>
    <row r="40" spans="1:5" ht="15.75" x14ac:dyDescent="0.2">
      <c r="A40" s="28" t="s">
        <v>74</v>
      </c>
      <c r="B40" s="47" t="s">
        <v>75</v>
      </c>
      <c r="C40" s="19">
        <v>17627.8</v>
      </c>
      <c r="D40" s="19">
        <v>11427.18052</v>
      </c>
      <c r="E40" s="21">
        <v>18076</v>
      </c>
    </row>
    <row r="41" spans="1:5" ht="15.75" x14ac:dyDescent="0.2">
      <c r="A41" s="28" t="s">
        <v>76</v>
      </c>
      <c r="B41" s="47" t="s">
        <v>77</v>
      </c>
      <c r="C41" s="19">
        <v>1478167.2037799999</v>
      </c>
      <c r="D41" s="19">
        <v>1085715.1795899998</v>
      </c>
      <c r="E41" s="21">
        <v>1472750.5095800001</v>
      </c>
    </row>
    <row r="42" spans="1:5" ht="15.75" x14ac:dyDescent="0.2">
      <c r="A42" s="28" t="s">
        <v>78</v>
      </c>
      <c r="B42" s="47" t="s">
        <v>79</v>
      </c>
      <c r="C42" s="19">
        <v>23995064.215410002</v>
      </c>
      <c r="D42" s="19">
        <v>16554914.798530001</v>
      </c>
      <c r="E42" s="21">
        <v>25502011.908670001</v>
      </c>
    </row>
    <row r="43" spans="1:5" ht="15.75" x14ac:dyDescent="0.2">
      <c r="A43" s="28" t="s">
        <v>80</v>
      </c>
      <c r="B43" s="47" t="s">
        <v>81</v>
      </c>
      <c r="C43" s="19">
        <v>11334735.75269</v>
      </c>
      <c r="D43" s="19">
        <v>8457461.2946000006</v>
      </c>
      <c r="E43" s="21">
        <v>12017100.106740002</v>
      </c>
    </row>
    <row r="44" spans="1:5" ht="15.75" x14ac:dyDescent="0.2">
      <c r="A44" s="28" t="s">
        <v>82</v>
      </c>
      <c r="B44" s="47" t="s">
        <v>83</v>
      </c>
      <c r="C44" s="19">
        <v>403065.87471</v>
      </c>
      <c r="D44" s="19">
        <v>273016.05086999998</v>
      </c>
      <c r="E44" s="21">
        <v>399465.87471</v>
      </c>
    </row>
    <row r="45" spans="1:5" ht="15.75" x14ac:dyDescent="0.2">
      <c r="A45" s="28" t="s">
        <v>84</v>
      </c>
      <c r="B45" s="47" t="s">
        <v>85</v>
      </c>
      <c r="C45" s="19">
        <v>16355556.74178</v>
      </c>
      <c r="D45" s="19">
        <v>11022552.151350001</v>
      </c>
      <c r="E45" s="21">
        <v>16399143.838560002</v>
      </c>
    </row>
    <row r="46" spans="1:5" ht="15.75" x14ac:dyDescent="0.2">
      <c r="A46" s="28" t="s">
        <v>86</v>
      </c>
      <c r="B46" s="47" t="s">
        <v>87</v>
      </c>
      <c r="C46" s="19">
        <v>1029813.8737999999</v>
      </c>
      <c r="D46" s="19">
        <v>685967.37559000007</v>
      </c>
      <c r="E46" s="21">
        <v>1035038.1902800001</v>
      </c>
    </row>
    <row r="47" spans="1:5" ht="15.75" x14ac:dyDescent="0.2">
      <c r="A47" s="28" t="s">
        <v>88</v>
      </c>
      <c r="B47" s="47" t="s">
        <v>89</v>
      </c>
      <c r="C47" s="19">
        <v>8653200.758200001</v>
      </c>
      <c r="D47" s="19">
        <v>5329933.0366000002</v>
      </c>
      <c r="E47" s="21">
        <v>8978246.7581999991</v>
      </c>
    </row>
    <row r="48" spans="1:5" ht="15.75" x14ac:dyDescent="0.2">
      <c r="A48" s="28" t="s">
        <v>90</v>
      </c>
      <c r="B48" s="47" t="s">
        <v>91</v>
      </c>
      <c r="C48" s="19">
        <v>15379513.07457</v>
      </c>
      <c r="D48" s="19">
        <v>10350545.925299998</v>
      </c>
      <c r="E48" s="21">
        <v>15366779.71924</v>
      </c>
    </row>
    <row r="49" spans="1:5" ht="15.75" x14ac:dyDescent="0.2">
      <c r="A49" s="28" t="s">
        <v>92</v>
      </c>
      <c r="B49" s="47" t="s">
        <v>93</v>
      </c>
      <c r="C49" s="19">
        <v>1946118.4634700001</v>
      </c>
      <c r="D49" s="19">
        <v>1248295.36292</v>
      </c>
      <c r="E49" s="21">
        <v>1947022.4634700001</v>
      </c>
    </row>
    <row r="50" spans="1:5" ht="15.75" x14ac:dyDescent="0.2">
      <c r="A50" s="28" t="s">
        <v>94</v>
      </c>
      <c r="B50" s="47" t="s">
        <v>95</v>
      </c>
      <c r="C50" s="19">
        <v>68547.649999999994</v>
      </c>
      <c r="D50" s="19">
        <v>51317.737000000001</v>
      </c>
      <c r="E50" s="21">
        <v>68547.649999999994</v>
      </c>
    </row>
    <row r="51" spans="1:5" ht="15.75" x14ac:dyDescent="0.2">
      <c r="A51" s="28" t="s">
        <v>96</v>
      </c>
      <c r="B51" s="47" t="s">
        <v>97</v>
      </c>
      <c r="C51" s="19">
        <v>120571.15</v>
      </c>
      <c r="D51" s="19">
        <v>68644.480879999988</v>
      </c>
      <c r="E51" s="21">
        <v>120997.38</v>
      </c>
    </row>
    <row r="52" spans="1:5" ht="31.5" x14ac:dyDescent="0.2">
      <c r="A52" s="28" t="s">
        <v>98</v>
      </c>
      <c r="B52" s="47" t="s">
        <v>99</v>
      </c>
      <c r="C52" s="19">
        <v>7281556.7551300004</v>
      </c>
      <c r="D52" s="19">
        <v>4944985.4415200008</v>
      </c>
      <c r="E52" s="21">
        <v>7262245.2722499995</v>
      </c>
    </row>
    <row r="53" spans="1:5" ht="15.75" x14ac:dyDescent="0.2">
      <c r="A53" s="25" t="s">
        <v>100</v>
      </c>
      <c r="B53" s="25"/>
      <c r="C53" s="24">
        <f>SUM(C39:C52)</f>
        <v>92407602.436750025</v>
      </c>
      <c r="D53" s="24">
        <f t="shared" ref="D53:E53" si="2">SUM(D39:D52)</f>
        <v>62785489.035850003</v>
      </c>
      <c r="E53" s="29">
        <f t="shared" si="2"/>
        <v>95039480.122409999</v>
      </c>
    </row>
    <row r="54" spans="1:5" ht="31.5" x14ac:dyDescent="0.2">
      <c r="A54" s="25" t="s">
        <v>101</v>
      </c>
      <c r="B54" s="25"/>
      <c r="C54" s="24">
        <f>C38-C53</f>
        <v>-486236.13692001998</v>
      </c>
      <c r="D54" s="24">
        <f t="shared" ref="D54:E54" si="3">D38-D53</f>
        <v>2347637.9435800165</v>
      </c>
      <c r="E54" s="29">
        <f t="shared" si="3"/>
        <v>-4786236.1369157732</v>
      </c>
    </row>
    <row r="55" spans="1:5" s="17" customFormat="1" ht="15.75" x14ac:dyDescent="0.25">
      <c r="A55" s="30"/>
      <c r="B55" s="48" t="s">
        <v>102</v>
      </c>
      <c r="C55" s="24">
        <f t="shared" ref="C55:D55" si="4">C59+C64+C63+C71+C56</f>
        <v>486236.13692000002</v>
      </c>
      <c r="D55" s="24">
        <f t="shared" si="4"/>
        <v>-2347637.9435800002</v>
      </c>
      <c r="E55" s="24">
        <f>E59+E64+E63+E71+E56</f>
        <v>4786236.1369200004</v>
      </c>
    </row>
    <row r="56" spans="1:5" s="17" customFormat="1" ht="15.75" x14ac:dyDescent="0.25">
      <c r="A56" s="31" t="s">
        <v>103</v>
      </c>
      <c r="B56" s="47" t="s">
        <v>104</v>
      </c>
      <c r="C56" s="19">
        <v>0</v>
      </c>
      <c r="D56" s="19">
        <v>0</v>
      </c>
      <c r="E56" s="19">
        <f t="shared" ref="E56" si="5">E57</f>
        <v>4300000</v>
      </c>
    </row>
    <row r="57" spans="1:5" ht="15.75" x14ac:dyDescent="0.2">
      <c r="A57" s="31" t="s">
        <v>105</v>
      </c>
      <c r="B57" s="47" t="s">
        <v>106</v>
      </c>
      <c r="C57" s="19">
        <v>0</v>
      </c>
      <c r="D57" s="19">
        <v>0</v>
      </c>
      <c r="E57" s="19">
        <v>4300000</v>
      </c>
    </row>
    <row r="58" spans="1:5" ht="31.5" hidden="1" x14ac:dyDescent="0.2">
      <c r="A58" s="31" t="s">
        <v>107</v>
      </c>
      <c r="B58" s="47" t="s">
        <v>108</v>
      </c>
      <c r="C58" s="19">
        <v>0</v>
      </c>
      <c r="D58" s="19">
        <v>0</v>
      </c>
      <c r="E58" s="19"/>
    </row>
    <row r="59" spans="1:5" ht="15.75" x14ac:dyDescent="0.2">
      <c r="A59" s="31" t="s">
        <v>109</v>
      </c>
      <c r="B59" s="47" t="s">
        <v>110</v>
      </c>
      <c r="C59" s="19">
        <f>C60</f>
        <v>0</v>
      </c>
      <c r="D59" s="19">
        <f t="shared" ref="D59:E59" si="6">D60</f>
        <v>0</v>
      </c>
      <c r="E59" s="19">
        <f t="shared" si="6"/>
        <v>0</v>
      </c>
    </row>
    <row r="60" spans="1:5" ht="31.5" x14ac:dyDescent="0.2">
      <c r="A60" s="31" t="s">
        <v>111</v>
      </c>
      <c r="B60" s="47" t="s">
        <v>112</v>
      </c>
      <c r="C60" s="19">
        <f>C61+C62</f>
        <v>0</v>
      </c>
      <c r="D60" s="19">
        <f t="shared" ref="D60:E60" si="7">D61+D62</f>
        <v>0</v>
      </c>
      <c r="E60" s="19">
        <f t="shared" si="7"/>
        <v>0</v>
      </c>
    </row>
    <row r="61" spans="1:5" ht="31.5" x14ac:dyDescent="0.2">
      <c r="A61" s="31" t="s">
        <v>113</v>
      </c>
      <c r="B61" s="47" t="s">
        <v>114</v>
      </c>
      <c r="C61" s="19">
        <v>5000000</v>
      </c>
      <c r="D61" s="19">
        <v>3000000</v>
      </c>
      <c r="E61" s="19">
        <v>5000000</v>
      </c>
    </row>
    <row r="62" spans="1:5" ht="31.5" x14ac:dyDescent="0.2">
      <c r="A62" s="31" t="s">
        <v>115</v>
      </c>
      <c r="B62" s="47" t="s">
        <v>116</v>
      </c>
      <c r="C62" s="19">
        <v>-5000000</v>
      </c>
      <c r="D62" s="19">
        <v>-3000000</v>
      </c>
      <c r="E62" s="19">
        <v>-5000000</v>
      </c>
    </row>
    <row r="63" spans="1:5" ht="15.75" x14ac:dyDescent="0.2">
      <c r="A63" s="31" t="s">
        <v>117</v>
      </c>
      <c r="B63" s="47" t="s">
        <v>118</v>
      </c>
      <c r="C63" s="19">
        <v>486236.13692000002</v>
      </c>
      <c r="D63" s="19">
        <v>-952204.44637999998</v>
      </c>
      <c r="E63" s="19">
        <v>486236.13692000002</v>
      </c>
    </row>
    <row r="64" spans="1:5" ht="15.75" x14ac:dyDescent="0.2">
      <c r="A64" s="31" t="s">
        <v>119</v>
      </c>
      <c r="B64" s="47" t="s">
        <v>120</v>
      </c>
      <c r="C64" s="19">
        <f>C66+C69</f>
        <v>163767.07000000007</v>
      </c>
      <c r="D64" s="19">
        <f t="shared" ref="D64:E64" si="8">D66+D69</f>
        <v>-1395433.4972000001</v>
      </c>
      <c r="E64" s="19">
        <f t="shared" si="8"/>
        <v>163767.07000000007</v>
      </c>
    </row>
    <row r="65" spans="1:5" ht="15.75" hidden="1" x14ac:dyDescent="0.2">
      <c r="A65" s="31" t="s">
        <v>121</v>
      </c>
      <c r="B65" s="47" t="s">
        <v>122</v>
      </c>
      <c r="C65" s="19"/>
      <c r="D65" s="19"/>
      <c r="E65" s="19"/>
    </row>
    <row r="66" spans="1:5" ht="31.5" x14ac:dyDescent="0.2">
      <c r="A66" s="32" t="s">
        <v>123</v>
      </c>
      <c r="B66" s="49" t="s">
        <v>124</v>
      </c>
      <c r="C66" s="19">
        <f>C67+C68</f>
        <v>1563767.07</v>
      </c>
      <c r="D66" s="19">
        <f t="shared" ref="D66:E66" si="9">D67+D68</f>
        <v>4566.5028000000002</v>
      </c>
      <c r="E66" s="19">
        <f t="shared" si="9"/>
        <v>1563767.07</v>
      </c>
    </row>
    <row r="67" spans="1:5" ht="31.5" x14ac:dyDescent="0.2">
      <c r="A67" s="32" t="s">
        <v>125</v>
      </c>
      <c r="B67" s="49" t="s">
        <v>126</v>
      </c>
      <c r="C67" s="19">
        <v>1563767.07</v>
      </c>
      <c r="D67" s="19">
        <v>4566.5028000000002</v>
      </c>
      <c r="E67" s="19">
        <v>1563767.07</v>
      </c>
    </row>
    <row r="68" spans="1:5" ht="47.25" hidden="1" x14ac:dyDescent="0.2">
      <c r="A68" s="32" t="s">
        <v>127</v>
      </c>
      <c r="B68" s="49" t="s">
        <v>128</v>
      </c>
      <c r="C68" s="19"/>
      <c r="D68" s="19"/>
      <c r="E68" s="19"/>
    </row>
    <row r="69" spans="1:5" ht="15.75" x14ac:dyDescent="0.2">
      <c r="A69" s="32" t="s">
        <v>129</v>
      </c>
      <c r="B69" s="49" t="s">
        <v>130</v>
      </c>
      <c r="C69" s="19">
        <f>C70</f>
        <v>-1400000</v>
      </c>
      <c r="D69" s="19">
        <f t="shared" ref="D69:E69" si="10">D70</f>
        <v>-1400000</v>
      </c>
      <c r="E69" s="19">
        <f t="shared" si="10"/>
        <v>-1400000</v>
      </c>
    </row>
    <row r="70" spans="1:5" ht="31.5" x14ac:dyDescent="0.2">
      <c r="A70" s="32" t="s">
        <v>131</v>
      </c>
      <c r="B70" s="49" t="s">
        <v>132</v>
      </c>
      <c r="C70" s="19">
        <v>-1400000</v>
      </c>
      <c r="D70" s="19">
        <v>-1400000</v>
      </c>
      <c r="E70" s="19">
        <v>-1400000</v>
      </c>
    </row>
    <row r="71" spans="1:5" s="17" customFormat="1" ht="15.75" x14ac:dyDescent="0.25">
      <c r="A71" s="34" t="s">
        <v>133</v>
      </c>
      <c r="B71" s="50" t="s">
        <v>138</v>
      </c>
      <c r="C71" s="35">
        <f>C72</f>
        <v>-163767.07</v>
      </c>
      <c r="D71" s="35">
        <f t="shared" ref="D71" si="11">D72</f>
        <v>0</v>
      </c>
      <c r="E71" s="35">
        <f>E72</f>
        <v>-163767.07</v>
      </c>
    </row>
    <row r="72" spans="1:5" ht="31.5" x14ac:dyDescent="0.2">
      <c r="A72" s="32" t="s">
        <v>134</v>
      </c>
      <c r="B72" s="49" t="s">
        <v>135</v>
      </c>
      <c r="C72" s="33">
        <f>C73</f>
        <v>-163767.07</v>
      </c>
      <c r="D72" s="33"/>
      <c r="E72" s="33">
        <v>-163767.07</v>
      </c>
    </row>
    <row r="73" spans="1:5" ht="47.25" x14ac:dyDescent="0.2">
      <c r="A73" s="36" t="s">
        <v>136</v>
      </c>
      <c r="B73" s="51" t="s">
        <v>137</v>
      </c>
      <c r="C73" s="37">
        <v>-163767.07</v>
      </c>
      <c r="D73" s="37"/>
      <c r="E73" s="38">
        <v>-163767.07</v>
      </c>
    </row>
  </sheetData>
  <pageMargins left="0.59055118110236227" right="0.19685039370078741" top="0.62992125984251968" bottom="0.43307086614173229" header="0.19685039370078741" footer="0.19685039370078741"/>
  <pageSetup paperSize="9" scale="54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 ХОР</vt:lpstr>
      <vt:lpstr>'ожид ХОР'!Заголовки_для_печати</vt:lpstr>
      <vt:lpstr>'ожид ХОР'!Область_печати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2020-10-26T04:11:52Z</cp:lastPrinted>
  <dcterms:created xsi:type="dcterms:W3CDTF">2020-10-22T03:40:48Z</dcterms:created>
  <dcterms:modified xsi:type="dcterms:W3CDTF">2020-10-27T03:04:03Z</dcterms:modified>
</cp:coreProperties>
</file>